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9320" windowHeight="11640"/>
  </bookViews>
  <sheets>
    <sheet name="в рублях" sheetId="9" r:id="rId1"/>
  </sheets>
  <calcPr calcId="145621"/>
</workbook>
</file>

<file path=xl/calcChain.xml><?xml version="1.0" encoding="utf-8"?>
<calcChain xmlns="http://schemas.openxmlformats.org/spreadsheetml/2006/main">
  <c r="H31" i="9" l="1"/>
  <c r="H30" i="9" l="1"/>
  <c r="I30" i="9"/>
  <c r="J30" i="9"/>
  <c r="K30" i="9"/>
  <c r="L30" i="9"/>
  <c r="I31" i="9"/>
  <c r="J31" i="9"/>
  <c r="K31" i="9"/>
  <c r="L31" i="9"/>
  <c r="I32" i="9"/>
  <c r="H32" i="9"/>
  <c r="J32" i="9"/>
  <c r="K32" i="9"/>
  <c r="L32" i="9"/>
  <c r="H12" i="9"/>
  <c r="I12" i="9"/>
  <c r="J12" i="9"/>
  <c r="K12" i="9"/>
  <c r="L12" i="9"/>
  <c r="F15" i="9"/>
  <c r="F32" i="9" l="1"/>
  <c r="F30" i="9"/>
  <c r="J29" i="9"/>
  <c r="F28" i="9"/>
  <c r="F27" i="9"/>
  <c r="H26" i="9"/>
  <c r="I26" i="9"/>
  <c r="J26" i="9"/>
  <c r="K26" i="9"/>
  <c r="L26" i="9"/>
  <c r="F24" i="9"/>
  <c r="K29" i="9" l="1"/>
  <c r="H29" i="9"/>
  <c r="I29" i="9"/>
  <c r="F31" i="9"/>
  <c r="L29" i="9"/>
  <c r="F26" i="9"/>
  <c r="F23" i="9"/>
  <c r="F22" i="9"/>
  <c r="F21" i="9"/>
  <c r="H20" i="9"/>
  <c r="I20" i="9"/>
  <c r="J20" i="9"/>
  <c r="K20" i="9"/>
  <c r="L20" i="9"/>
  <c r="F19" i="9"/>
  <c r="F18" i="9"/>
  <c r="H17" i="9"/>
  <c r="I17" i="9"/>
  <c r="J17" i="9"/>
  <c r="K17" i="9"/>
  <c r="L17" i="9"/>
  <c r="F16" i="9"/>
  <c r="F14" i="9"/>
  <c r="F13" i="9"/>
  <c r="F29" i="9" l="1"/>
  <c r="F17" i="9"/>
  <c r="F12" i="9"/>
  <c r="F20" i="9"/>
</calcChain>
</file>

<file path=xl/sharedStrings.xml><?xml version="1.0" encoding="utf-8"?>
<sst xmlns="http://schemas.openxmlformats.org/spreadsheetml/2006/main" count="58" uniqueCount="38">
  <si>
    <t>№ п/п</t>
  </si>
  <si>
    <t>Исполнители программы</t>
  </si>
  <si>
    <t>Источники финансирования</t>
  </si>
  <si>
    <t>всего</t>
  </si>
  <si>
    <t>Главный распорядитель бюджетных средств</t>
  </si>
  <si>
    <t>бюджет автономного округа</t>
  </si>
  <si>
    <t>бюджет города</t>
  </si>
  <si>
    <t>Департамент муниципальной собственности</t>
  </si>
  <si>
    <t>Департамент  муниципальной собственности</t>
  </si>
  <si>
    <t>федеральный бюджет</t>
  </si>
  <si>
    <t>Департмент градостроительства и архитектуры</t>
  </si>
  <si>
    <t>МКУ «Управление капитального строительства г. Ханты-Мансийска»</t>
  </si>
  <si>
    <t>Всего по программе</t>
  </si>
  <si>
    <t>2016 г.</t>
  </si>
  <si>
    <t>2017 г.</t>
  </si>
  <si>
    <t>2018 г.</t>
  </si>
  <si>
    <t>2019 г.</t>
  </si>
  <si>
    <t>2020 г.</t>
  </si>
  <si>
    <t>Департамент  муниципальной собственности, МКУ "Дирекция по содержанию имущества казны"</t>
  </si>
  <si>
    <t>1.</t>
  </si>
  <si>
    <t>2.</t>
  </si>
  <si>
    <t xml:space="preserve"> </t>
  </si>
  <si>
    <t>3.</t>
  </si>
  <si>
    <t>4.</t>
  </si>
  <si>
    <t>Мероприятия программы (связь мероприятий с показателями программы)</t>
  </si>
  <si>
    <t>Перечень основных мероприятий</t>
  </si>
  <si>
    <t>Финансовые затраты на реализацию, рублей</t>
  </si>
  <si>
    <t>Администрирование переданного отдельного государственного полномочия для обеспечения жилыми помещениями отдельных категорий граждан, определенных федеральным законодательством</t>
  </si>
  <si>
    <t>МКУ "Дирекция по содержанию имущества казны"</t>
  </si>
  <si>
    <t>5.</t>
  </si>
  <si>
    <t>субсидия на рзвитие общественной инфраструктуры и реализацию приоритетных направлений из бюджета автономного округа</t>
  </si>
  <si>
    <t>Предоставление отдельным категориям граждан мер социальной поддержки с целью улучшения указанными гражданами жилищных условий (№1,3,4,5)</t>
  </si>
  <si>
    <t>Приобретение жилых помещений с целью улучшения жилищных условий отдельных категорий граждан и переселения граждан из аварийного и  непригодного для проживания жилищного фонда, выплата собственникам жилых помещений денежного возмещения за принадлежащие им жилые помещения в аварийном и непригодном для проживания жилищном фонде (№1,2 4,5)</t>
  </si>
  <si>
    <t>Подготовка территории для индивидуального жилищного строительства</t>
  </si>
  <si>
    <t>Строительство жилых помещений с целью улучшения жилищных условий отдельных категорий граждан и переселения граждан из аварийного и  непригодного для проживания жилищного фонда (№1,2,4,5)</t>
  </si>
  <si>
    <t>Приложение №2</t>
  </si>
  <si>
    <t>к проекту муниципальной программы "Обеспечение доступным и комфортным жильем жителей</t>
  </si>
  <si>
    <t>города Ханты-Мансийска" на 2016-2020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</si>
</sst>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Fill="1" applyAlignment="1">
      <alignment horizontal="left"/>
    </xf>
    <xf numFmtId="0" fontId="1" fillId="0" borderId="0" xfId="0" applyFont="1" applyFill="1"/>
    <xf numFmtId="2" fontId="1" fillId="0" borderId="0" xfId="0" applyNumberFormat="1" applyFont="1" applyFill="1"/>
    <xf numFmtId="4" fontId="1" fillId="0" borderId="0" xfId="0" applyNumberFormat="1" applyFont="1" applyFill="1" applyAlignment="1">
      <alignment horizontal="left"/>
    </xf>
    <xf numFmtId="0" fontId="3" fillId="0" borderId="0" xfId="0" applyFont="1" applyFill="1"/>
    <xf numFmtId="0" fontId="3" fillId="0" borderId="0" xfId="0" applyFont="1" applyFill="1" applyAlignment="1">
      <alignment horizontal="right" vertical="top"/>
    </xf>
    <xf numFmtId="0" fontId="3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/>
    <xf numFmtId="0" fontId="3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vertical="center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horizontal="right" vertical="top"/>
    </xf>
    <xf numFmtId="0" fontId="3" fillId="0" borderId="0" xfId="0" applyFont="1" applyFill="1" applyAlignment="1">
      <alignment horizontal="left" vertical="top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4" fontId="5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textRotation="90" wrapText="1"/>
    </xf>
    <xf numFmtId="0" fontId="4" fillId="0" borderId="6" xfId="0" applyFont="1" applyFill="1" applyBorder="1" applyAlignment="1">
      <alignment horizontal="center" vertical="center" textRotation="90" wrapText="1"/>
    </xf>
    <xf numFmtId="0" fontId="4" fillId="0" borderId="5" xfId="0" applyFont="1" applyFill="1" applyBorder="1" applyAlignment="1">
      <alignment horizontal="center" vertical="center" textRotation="90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7" xfId="0" applyNumberFormat="1" applyFont="1" applyFill="1" applyBorder="1" applyAlignment="1">
      <alignment horizontal="center" vertical="center" wrapText="1"/>
    </xf>
    <xf numFmtId="4" fontId="3" fillId="0" borderId="8" xfId="0" applyNumberFormat="1" applyFont="1" applyFill="1" applyBorder="1" applyAlignment="1">
      <alignment horizontal="center" vertical="center" wrapText="1"/>
    </xf>
    <xf numFmtId="4" fontId="3" fillId="0" borderId="9" xfId="0" applyNumberFormat="1" applyFont="1" applyFill="1" applyBorder="1" applyAlignment="1">
      <alignment horizontal="center" vertical="center" wrapText="1"/>
    </xf>
    <xf numFmtId="4" fontId="3" fillId="0" borderId="10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textRotation="90" wrapText="1"/>
    </xf>
    <xf numFmtId="4" fontId="4" fillId="0" borderId="3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3" fillId="0" borderId="5" xfId="0" applyFont="1" applyFill="1" applyBorder="1" applyAlignment="1">
      <alignment horizontal="center" vertical="center" textRotation="90" wrapText="1"/>
    </xf>
    <xf numFmtId="0" fontId="4" fillId="0" borderId="2" xfId="0" applyFont="1" applyFill="1" applyBorder="1" applyAlignment="1">
      <alignment horizontal="justify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4" fillId="0" borderId="5" xfId="0" applyFont="1" applyFill="1" applyBorder="1" applyAlignment="1">
      <alignment horizontal="justify" vertical="center" wrapText="1"/>
    </xf>
    <xf numFmtId="4" fontId="4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tabSelected="1" topLeftCell="A16" zoomScale="90" zoomScaleNormal="90" workbookViewId="0">
      <selection activeCell="K15" sqref="K15"/>
    </sheetView>
  </sheetViews>
  <sheetFormatPr defaultRowHeight="12.75" x14ac:dyDescent="0.2"/>
  <cols>
    <col min="1" max="1" width="3.28515625" style="2" customWidth="1"/>
    <col min="2" max="2" width="37.140625" style="2" customWidth="1"/>
    <col min="3" max="3" width="10.7109375" style="2" customWidth="1"/>
    <col min="4" max="4" width="10.5703125" style="2" customWidth="1"/>
    <col min="5" max="5" width="12.140625" style="1" customWidth="1"/>
    <col min="6" max="6" width="4.140625" style="2" customWidth="1"/>
    <col min="7" max="7" width="8.5703125" style="2" customWidth="1"/>
    <col min="8" max="8" width="11.42578125" style="2" customWidth="1"/>
    <col min="9" max="9" width="11.5703125" style="2" customWidth="1"/>
    <col min="10" max="10" width="11.42578125" style="2" customWidth="1"/>
    <col min="11" max="11" width="11.7109375" style="2" customWidth="1"/>
    <col min="12" max="12" width="11.42578125" style="2" customWidth="1"/>
    <col min="13" max="15" width="9.140625" style="2"/>
    <col min="16" max="16" width="31" style="2" customWidth="1"/>
    <col min="17" max="16384" width="9.140625" style="2"/>
  </cols>
  <sheetData>
    <row r="1" spans="1:16" ht="15" customHeight="1" x14ac:dyDescent="0.2">
      <c r="A1" s="5"/>
      <c r="B1" s="5"/>
      <c r="C1" s="5"/>
      <c r="D1" s="5"/>
      <c r="E1" s="16"/>
      <c r="F1" s="17"/>
      <c r="G1" s="19"/>
      <c r="H1" s="19"/>
      <c r="I1" s="17"/>
      <c r="J1" s="17"/>
      <c r="K1" s="18" t="s">
        <v>35</v>
      </c>
      <c r="L1" s="18"/>
    </row>
    <row r="2" spans="1:16" ht="15" customHeight="1" x14ac:dyDescent="0.2">
      <c r="A2" s="5"/>
      <c r="B2" s="5"/>
      <c r="C2" s="5"/>
      <c r="D2" s="5"/>
      <c r="E2" s="17"/>
      <c r="F2" s="17"/>
      <c r="G2" s="18" t="s">
        <v>36</v>
      </c>
      <c r="H2" s="18"/>
      <c r="I2" s="18"/>
      <c r="J2" s="18"/>
      <c r="K2" s="18"/>
      <c r="L2" s="18"/>
    </row>
    <row r="3" spans="1:16" ht="15" customHeight="1" x14ac:dyDescent="0.2">
      <c r="A3" s="5"/>
      <c r="B3" s="5"/>
      <c r="C3" s="5"/>
      <c r="D3" s="5"/>
      <c r="E3" s="17"/>
      <c r="F3" s="17"/>
      <c r="G3" s="18" t="s">
        <v>37</v>
      </c>
      <c r="H3" s="18"/>
      <c r="I3" s="18"/>
      <c r="J3" s="18"/>
      <c r="K3" s="18"/>
      <c r="L3" s="18"/>
    </row>
    <row r="4" spans="1:16" x14ac:dyDescent="0.2">
      <c r="A4" s="5"/>
      <c r="B4" s="5"/>
      <c r="C4" s="5"/>
      <c r="D4" s="5"/>
      <c r="E4" s="6"/>
      <c r="F4" s="6"/>
      <c r="G4" s="6"/>
      <c r="H4" s="6"/>
      <c r="I4" s="6"/>
      <c r="J4" s="6"/>
      <c r="K4" s="6"/>
      <c r="L4" s="6"/>
    </row>
    <row r="5" spans="1:16" ht="12.75" customHeight="1" x14ac:dyDescent="0.2">
      <c r="A5" s="23" t="s">
        <v>25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6" ht="12.75" customHeight="1" x14ac:dyDescent="0.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6" x14ac:dyDescent="0.2">
      <c r="A7" s="22" t="s">
        <v>0</v>
      </c>
      <c r="B7" s="22" t="s">
        <v>24</v>
      </c>
      <c r="C7" s="24" t="s">
        <v>4</v>
      </c>
      <c r="D7" s="22" t="s">
        <v>1</v>
      </c>
      <c r="E7" s="24" t="s">
        <v>2</v>
      </c>
      <c r="F7" s="22" t="s">
        <v>26</v>
      </c>
      <c r="G7" s="22"/>
      <c r="H7" s="22"/>
      <c r="I7" s="22"/>
      <c r="J7" s="22"/>
      <c r="K7" s="22"/>
      <c r="L7" s="22"/>
    </row>
    <row r="8" spans="1:16" x14ac:dyDescent="0.2">
      <c r="A8" s="22"/>
      <c r="B8" s="22"/>
      <c r="C8" s="25"/>
      <c r="D8" s="22"/>
      <c r="E8" s="25"/>
      <c r="F8" s="22"/>
      <c r="G8" s="22"/>
      <c r="H8" s="22"/>
      <c r="I8" s="22"/>
      <c r="J8" s="22"/>
      <c r="K8" s="22"/>
      <c r="L8" s="22"/>
    </row>
    <row r="9" spans="1:16" x14ac:dyDescent="0.2">
      <c r="A9" s="22"/>
      <c r="B9" s="22"/>
      <c r="C9" s="25"/>
      <c r="D9" s="22"/>
      <c r="E9" s="25"/>
      <c r="F9" s="22" t="s">
        <v>3</v>
      </c>
      <c r="G9" s="22"/>
      <c r="H9" s="22"/>
      <c r="I9" s="22"/>
      <c r="J9" s="22"/>
      <c r="K9" s="22"/>
      <c r="L9" s="22"/>
    </row>
    <row r="10" spans="1:16" ht="19.5" customHeight="1" x14ac:dyDescent="0.2">
      <c r="A10" s="22"/>
      <c r="B10" s="22"/>
      <c r="C10" s="26"/>
      <c r="D10" s="22"/>
      <c r="E10" s="26"/>
      <c r="F10" s="22"/>
      <c r="G10" s="22"/>
      <c r="H10" s="12" t="s">
        <v>13</v>
      </c>
      <c r="I10" s="12" t="s">
        <v>14</v>
      </c>
      <c r="J10" s="12" t="s">
        <v>15</v>
      </c>
      <c r="K10" s="12" t="s">
        <v>16</v>
      </c>
      <c r="L10" s="12" t="s">
        <v>17</v>
      </c>
    </row>
    <row r="11" spans="1:16" x14ac:dyDescent="0.2">
      <c r="A11" s="8">
        <v>1</v>
      </c>
      <c r="B11" s="8">
        <v>2</v>
      </c>
      <c r="C11" s="8">
        <v>3</v>
      </c>
      <c r="D11" s="8">
        <v>4</v>
      </c>
      <c r="E11" s="12">
        <v>5</v>
      </c>
      <c r="F11" s="22">
        <v>6</v>
      </c>
      <c r="G11" s="22"/>
      <c r="H11" s="12">
        <v>7</v>
      </c>
      <c r="I11" s="12">
        <v>8</v>
      </c>
      <c r="J11" s="12">
        <v>9</v>
      </c>
      <c r="K11" s="12">
        <v>10</v>
      </c>
      <c r="L11" s="12">
        <v>11</v>
      </c>
    </row>
    <row r="12" spans="1:16" ht="30" customHeight="1" x14ac:dyDescent="0.2">
      <c r="A12" s="49" t="s">
        <v>19</v>
      </c>
      <c r="B12" s="50" t="s">
        <v>32</v>
      </c>
      <c r="C12" s="41" t="s">
        <v>7</v>
      </c>
      <c r="D12" s="41" t="s">
        <v>18</v>
      </c>
      <c r="E12" s="9" t="s">
        <v>3</v>
      </c>
      <c r="F12" s="59">
        <f t="shared" ref="F12:F16" si="0">SUM(H12:L12)</f>
        <v>678081200</v>
      </c>
      <c r="G12" s="59"/>
      <c r="H12" s="13">
        <f>SUM(H13:H16)</f>
        <v>153421200</v>
      </c>
      <c r="I12" s="13">
        <f>SUM(I13:I16)</f>
        <v>127790000</v>
      </c>
      <c r="J12" s="13">
        <f>SUM(J13:J16)</f>
        <v>132290000</v>
      </c>
      <c r="K12" s="13">
        <f>SUM(K13:K16)</f>
        <v>132290000</v>
      </c>
      <c r="L12" s="13">
        <f>SUM(L13:L16)</f>
        <v>132290000</v>
      </c>
    </row>
    <row r="13" spans="1:16" ht="32.25" customHeight="1" x14ac:dyDescent="0.2">
      <c r="A13" s="49"/>
      <c r="B13" s="50"/>
      <c r="C13" s="42"/>
      <c r="D13" s="42"/>
      <c r="E13" s="14" t="s">
        <v>9</v>
      </c>
      <c r="F13" s="52">
        <f t="shared" si="0"/>
        <v>15076200</v>
      </c>
      <c r="G13" s="53"/>
      <c r="H13" s="13">
        <v>15076200</v>
      </c>
      <c r="I13" s="13">
        <v>0</v>
      </c>
      <c r="J13" s="13">
        <v>0</v>
      </c>
      <c r="K13" s="13">
        <v>0</v>
      </c>
      <c r="L13" s="13">
        <v>0</v>
      </c>
    </row>
    <row r="14" spans="1:16" ht="38.25" customHeight="1" x14ac:dyDescent="0.2">
      <c r="A14" s="49"/>
      <c r="B14" s="50"/>
      <c r="C14" s="42"/>
      <c r="D14" s="42"/>
      <c r="E14" s="14" t="s">
        <v>5</v>
      </c>
      <c r="F14" s="59">
        <f t="shared" si="0"/>
        <v>547166500</v>
      </c>
      <c r="G14" s="59"/>
      <c r="H14" s="13">
        <v>108596100</v>
      </c>
      <c r="I14" s="13">
        <v>109642600</v>
      </c>
      <c r="J14" s="13">
        <v>109642600</v>
      </c>
      <c r="K14" s="13">
        <v>109642600</v>
      </c>
      <c r="L14" s="13">
        <v>109642600</v>
      </c>
      <c r="P14" s="11"/>
    </row>
    <row r="15" spans="1:16" ht="123" customHeight="1" x14ac:dyDescent="0.2">
      <c r="A15" s="49"/>
      <c r="B15" s="50"/>
      <c r="C15" s="42"/>
      <c r="D15" s="42"/>
      <c r="E15" s="14" t="s">
        <v>30</v>
      </c>
      <c r="F15" s="52">
        <f>SUM(H15:L15)</f>
        <v>21363100</v>
      </c>
      <c r="G15" s="53"/>
      <c r="H15" s="13">
        <v>21363100</v>
      </c>
      <c r="I15" s="13">
        <v>0</v>
      </c>
      <c r="J15" s="13">
        <v>0</v>
      </c>
      <c r="K15" s="13">
        <v>0</v>
      </c>
      <c r="L15" s="13">
        <v>0</v>
      </c>
      <c r="P15" s="11"/>
    </row>
    <row r="16" spans="1:16" ht="31.5" customHeight="1" x14ac:dyDescent="0.2">
      <c r="A16" s="49"/>
      <c r="B16" s="50"/>
      <c r="C16" s="43"/>
      <c r="D16" s="43"/>
      <c r="E16" s="14" t="s">
        <v>6</v>
      </c>
      <c r="F16" s="59">
        <f t="shared" si="0"/>
        <v>94475400</v>
      </c>
      <c r="G16" s="59"/>
      <c r="H16" s="13">
        <v>8385800</v>
      </c>
      <c r="I16" s="13">
        <v>18147400</v>
      </c>
      <c r="J16" s="13">
        <v>22647400</v>
      </c>
      <c r="K16" s="13">
        <v>22647400</v>
      </c>
      <c r="L16" s="13">
        <v>22647400</v>
      </c>
      <c r="P16" s="11"/>
    </row>
    <row r="17" spans="1:16" ht="30" customHeight="1" x14ac:dyDescent="0.2">
      <c r="A17" s="33" t="s">
        <v>20</v>
      </c>
      <c r="B17" s="56" t="s">
        <v>34</v>
      </c>
      <c r="C17" s="41" t="s">
        <v>10</v>
      </c>
      <c r="D17" s="41" t="s">
        <v>11</v>
      </c>
      <c r="E17" s="14" t="s">
        <v>3</v>
      </c>
      <c r="F17" s="52">
        <f>SUM(H17:L17)</f>
        <v>34466240</v>
      </c>
      <c r="G17" s="53"/>
      <c r="H17" s="13">
        <f t="shared" ref="H17:L17" si="1">SUM(H18:H19)</f>
        <v>0</v>
      </c>
      <c r="I17" s="13">
        <f t="shared" si="1"/>
        <v>3659240</v>
      </c>
      <c r="J17" s="13">
        <f t="shared" si="1"/>
        <v>10269000</v>
      </c>
      <c r="K17" s="13">
        <f t="shared" si="1"/>
        <v>10269000</v>
      </c>
      <c r="L17" s="13">
        <f t="shared" si="1"/>
        <v>10269000</v>
      </c>
    </row>
    <row r="18" spans="1:16" ht="44.25" customHeight="1" x14ac:dyDescent="0.2">
      <c r="A18" s="34"/>
      <c r="B18" s="57"/>
      <c r="C18" s="42"/>
      <c r="D18" s="42"/>
      <c r="E18" s="14" t="s">
        <v>5</v>
      </c>
      <c r="F18" s="59">
        <f>SUM(H18:L18)</f>
        <v>3323240</v>
      </c>
      <c r="G18" s="59"/>
      <c r="H18" s="13">
        <v>0</v>
      </c>
      <c r="I18" s="13">
        <v>3323240</v>
      </c>
      <c r="J18" s="13">
        <v>0</v>
      </c>
      <c r="K18" s="13">
        <v>0</v>
      </c>
      <c r="L18" s="13">
        <v>0</v>
      </c>
      <c r="O18" s="2" t="s">
        <v>21</v>
      </c>
    </row>
    <row r="19" spans="1:16" ht="33.75" customHeight="1" x14ac:dyDescent="0.2">
      <c r="A19" s="35"/>
      <c r="B19" s="58"/>
      <c r="C19" s="43"/>
      <c r="D19" s="43"/>
      <c r="E19" s="14" t="s">
        <v>6</v>
      </c>
      <c r="F19" s="59">
        <f>SUM(H19:L19)</f>
        <v>31143000</v>
      </c>
      <c r="G19" s="59"/>
      <c r="H19" s="13">
        <v>0</v>
      </c>
      <c r="I19" s="13">
        <v>336000</v>
      </c>
      <c r="J19" s="13">
        <v>10269000</v>
      </c>
      <c r="K19" s="13">
        <v>10269000</v>
      </c>
      <c r="L19" s="13">
        <v>10269000</v>
      </c>
      <c r="P19" s="11"/>
    </row>
    <row r="20" spans="1:16" ht="27.75" customHeight="1" x14ac:dyDescent="0.2">
      <c r="A20" s="49" t="s">
        <v>22</v>
      </c>
      <c r="B20" s="50" t="s">
        <v>31</v>
      </c>
      <c r="C20" s="51" t="s">
        <v>7</v>
      </c>
      <c r="D20" s="51" t="s">
        <v>8</v>
      </c>
      <c r="E20" s="14" t="s">
        <v>3</v>
      </c>
      <c r="F20" s="52">
        <f t="shared" ref="F20:F23" si="2">SUM(H20:L20)</f>
        <v>33989290</v>
      </c>
      <c r="G20" s="53"/>
      <c r="H20" s="13">
        <f t="shared" ref="H20:L20" si="3">SUM(H21:H23)</f>
        <v>10889990</v>
      </c>
      <c r="I20" s="13">
        <f t="shared" si="3"/>
        <v>6476300</v>
      </c>
      <c r="J20" s="13">
        <f t="shared" si="3"/>
        <v>5541000</v>
      </c>
      <c r="K20" s="13">
        <f t="shared" si="3"/>
        <v>5541000</v>
      </c>
      <c r="L20" s="13">
        <f t="shared" si="3"/>
        <v>5541000</v>
      </c>
    </row>
    <row r="21" spans="1:16" ht="33.75" customHeight="1" x14ac:dyDescent="0.2">
      <c r="A21" s="49"/>
      <c r="B21" s="50"/>
      <c r="C21" s="51"/>
      <c r="D21" s="51"/>
      <c r="E21" s="14" t="s">
        <v>9</v>
      </c>
      <c r="F21" s="52">
        <f t="shared" si="2"/>
        <v>4450700</v>
      </c>
      <c r="G21" s="53"/>
      <c r="H21" s="13">
        <v>4450700</v>
      </c>
      <c r="I21" s="13">
        <v>0</v>
      </c>
      <c r="J21" s="13">
        <v>0</v>
      </c>
      <c r="K21" s="13">
        <v>0</v>
      </c>
      <c r="L21" s="13">
        <v>0</v>
      </c>
      <c r="P21" s="11"/>
    </row>
    <row r="22" spans="1:16" ht="42.75" customHeight="1" x14ac:dyDescent="0.2">
      <c r="A22" s="49"/>
      <c r="B22" s="50"/>
      <c r="C22" s="51"/>
      <c r="D22" s="51"/>
      <c r="E22" s="14" t="s">
        <v>5</v>
      </c>
      <c r="F22" s="52">
        <f t="shared" si="2"/>
        <v>10803400</v>
      </c>
      <c r="G22" s="53"/>
      <c r="H22" s="13">
        <v>1243400</v>
      </c>
      <c r="I22" s="13">
        <v>2390000</v>
      </c>
      <c r="J22" s="13">
        <v>2390000</v>
      </c>
      <c r="K22" s="13">
        <v>2390000</v>
      </c>
      <c r="L22" s="13">
        <v>2390000</v>
      </c>
    </row>
    <row r="23" spans="1:16" ht="33" customHeight="1" x14ac:dyDescent="0.2">
      <c r="A23" s="49"/>
      <c r="B23" s="50"/>
      <c r="C23" s="51"/>
      <c r="D23" s="51"/>
      <c r="E23" s="14" t="s">
        <v>6</v>
      </c>
      <c r="F23" s="52">
        <f t="shared" si="2"/>
        <v>18735190</v>
      </c>
      <c r="G23" s="53"/>
      <c r="H23" s="13">
        <v>5195890</v>
      </c>
      <c r="I23" s="13">
        <v>4086300</v>
      </c>
      <c r="J23" s="13">
        <v>3151000</v>
      </c>
      <c r="K23" s="13">
        <v>3151000</v>
      </c>
      <c r="L23" s="13">
        <v>3151000</v>
      </c>
    </row>
    <row r="24" spans="1:16" ht="26.25" customHeight="1" x14ac:dyDescent="0.2">
      <c r="A24" s="24" t="s">
        <v>23</v>
      </c>
      <c r="B24" s="38" t="s">
        <v>27</v>
      </c>
      <c r="C24" s="54" t="s">
        <v>7</v>
      </c>
      <c r="D24" s="54" t="s">
        <v>28</v>
      </c>
      <c r="E24" s="38" t="s">
        <v>5</v>
      </c>
      <c r="F24" s="45">
        <f>SUM(H24:L25)</f>
        <v>20200</v>
      </c>
      <c r="G24" s="46"/>
      <c r="H24" s="20">
        <v>20200</v>
      </c>
      <c r="I24" s="20">
        <v>0</v>
      </c>
      <c r="J24" s="20">
        <v>0</v>
      </c>
      <c r="K24" s="20">
        <v>0</v>
      </c>
      <c r="L24" s="20">
        <v>0</v>
      </c>
    </row>
    <row r="25" spans="1:16" ht="41.25" customHeight="1" x14ac:dyDescent="0.2">
      <c r="A25" s="26"/>
      <c r="B25" s="40"/>
      <c r="C25" s="55"/>
      <c r="D25" s="55"/>
      <c r="E25" s="40"/>
      <c r="F25" s="47"/>
      <c r="G25" s="48"/>
      <c r="H25" s="21"/>
      <c r="I25" s="21"/>
      <c r="J25" s="21"/>
      <c r="K25" s="21"/>
      <c r="L25" s="21"/>
    </row>
    <row r="26" spans="1:16" ht="28.5" customHeight="1" x14ac:dyDescent="0.2">
      <c r="A26" s="24" t="s">
        <v>29</v>
      </c>
      <c r="B26" s="38" t="s">
        <v>33</v>
      </c>
      <c r="C26" s="41" t="s">
        <v>10</v>
      </c>
      <c r="D26" s="41" t="s">
        <v>11</v>
      </c>
      <c r="E26" s="14" t="s">
        <v>3</v>
      </c>
      <c r="F26" s="44">
        <f t="shared" ref="F26:F31" si="4">SUM(H26:L26)</f>
        <v>8000000</v>
      </c>
      <c r="G26" s="44"/>
      <c r="H26" s="15">
        <f>SUM(H27:H28)</f>
        <v>8000000</v>
      </c>
      <c r="I26" s="15">
        <f>SUM(I27:I28)</f>
        <v>0</v>
      </c>
      <c r="J26" s="15">
        <f>SUM(J27:J28)</f>
        <v>0</v>
      </c>
      <c r="K26" s="15">
        <f>SUM(K27:K28)</f>
        <v>0</v>
      </c>
      <c r="L26" s="15">
        <f>SUM(L27:L28)</f>
        <v>0</v>
      </c>
    </row>
    <row r="27" spans="1:16" ht="36.75" customHeight="1" x14ac:dyDescent="0.2">
      <c r="A27" s="25"/>
      <c r="B27" s="39"/>
      <c r="C27" s="42"/>
      <c r="D27" s="42"/>
      <c r="E27" s="14" t="s">
        <v>5</v>
      </c>
      <c r="F27" s="44">
        <f t="shared" si="4"/>
        <v>0</v>
      </c>
      <c r="G27" s="44"/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6" ht="33" customHeight="1" x14ac:dyDescent="0.2">
      <c r="A28" s="26"/>
      <c r="B28" s="40"/>
      <c r="C28" s="43"/>
      <c r="D28" s="43"/>
      <c r="E28" s="14" t="s">
        <v>6</v>
      </c>
      <c r="F28" s="44">
        <f t="shared" si="4"/>
        <v>8000000</v>
      </c>
      <c r="G28" s="44"/>
      <c r="H28" s="15">
        <v>8000000</v>
      </c>
      <c r="I28" s="15">
        <v>0</v>
      </c>
      <c r="J28" s="15">
        <v>0</v>
      </c>
      <c r="K28" s="15">
        <v>0</v>
      </c>
      <c r="L28" s="15">
        <v>0</v>
      </c>
    </row>
    <row r="29" spans="1:16" ht="29.25" customHeight="1" x14ac:dyDescent="0.2">
      <c r="A29" s="27" t="s">
        <v>12</v>
      </c>
      <c r="B29" s="28"/>
      <c r="C29" s="33"/>
      <c r="D29" s="33"/>
      <c r="E29" s="9" t="s">
        <v>3</v>
      </c>
      <c r="F29" s="36">
        <f t="shared" si="4"/>
        <v>754556930</v>
      </c>
      <c r="G29" s="37"/>
      <c r="H29" s="10">
        <f>SUM(H30:H32)</f>
        <v>172331390</v>
      </c>
      <c r="I29" s="10">
        <f>SUM(I30:I32)</f>
        <v>137925540</v>
      </c>
      <c r="J29" s="10">
        <f>SUM(J30:J32)</f>
        <v>148100000</v>
      </c>
      <c r="K29" s="10">
        <f>SUM(K30:K32)</f>
        <v>148100000</v>
      </c>
      <c r="L29" s="10">
        <f>SUM(L30:L32)</f>
        <v>148100000</v>
      </c>
      <c r="M29" s="3"/>
    </row>
    <row r="30" spans="1:16" ht="25.5" customHeight="1" x14ac:dyDescent="0.2">
      <c r="A30" s="29"/>
      <c r="B30" s="30"/>
      <c r="C30" s="34"/>
      <c r="D30" s="34"/>
      <c r="E30" s="9" t="s">
        <v>9</v>
      </c>
      <c r="F30" s="36">
        <f>SUM(H30:L30)</f>
        <v>19526900</v>
      </c>
      <c r="G30" s="37"/>
      <c r="H30" s="10">
        <f>SUM(H21,H13)</f>
        <v>19526900</v>
      </c>
      <c r="I30" s="10">
        <f>SUM(I21,I13)</f>
        <v>0</v>
      </c>
      <c r="J30" s="10">
        <f>SUM(J21,J13)</f>
        <v>0</v>
      </c>
      <c r="K30" s="10">
        <f>SUM(K21,K13)</f>
        <v>0</v>
      </c>
      <c r="L30" s="10">
        <f>SUM(L21,L13)</f>
        <v>0</v>
      </c>
      <c r="M30" s="3"/>
    </row>
    <row r="31" spans="1:16" ht="42" customHeight="1" x14ac:dyDescent="0.2">
      <c r="A31" s="29"/>
      <c r="B31" s="30"/>
      <c r="C31" s="34"/>
      <c r="D31" s="34"/>
      <c r="E31" s="9" t="s">
        <v>5</v>
      </c>
      <c r="F31" s="36">
        <f t="shared" si="4"/>
        <v>582676440</v>
      </c>
      <c r="G31" s="37"/>
      <c r="H31" s="10">
        <f>H14+H15+H18+H22+H24+H27</f>
        <v>131222800</v>
      </c>
      <c r="I31" s="10">
        <f>SUM(I27,I22,I18,I15,I14)</f>
        <v>115355840</v>
      </c>
      <c r="J31" s="10">
        <f>SUM(J27,J22,J18,J15,J14)</f>
        <v>112032600</v>
      </c>
      <c r="K31" s="10">
        <f>SUM(K27,K22,K18,K15,K14)</f>
        <v>112032600</v>
      </c>
      <c r="L31" s="10">
        <f>SUM(L27,L22,L18,L15,L14)</f>
        <v>112032600</v>
      </c>
      <c r="M31" s="3"/>
    </row>
    <row r="32" spans="1:16" ht="28.5" customHeight="1" x14ac:dyDescent="0.2">
      <c r="A32" s="31"/>
      <c r="B32" s="32"/>
      <c r="C32" s="35"/>
      <c r="D32" s="35"/>
      <c r="E32" s="9" t="s">
        <v>6</v>
      </c>
      <c r="F32" s="36">
        <f>SUM(H32:L32)</f>
        <v>152353590</v>
      </c>
      <c r="G32" s="37"/>
      <c r="H32" s="10">
        <f>SUM(H28,H23,H19,H16)</f>
        <v>21581690</v>
      </c>
      <c r="I32" s="10">
        <f>SUM(I28,I23,I19,I16)</f>
        <v>22569700</v>
      </c>
      <c r="J32" s="10">
        <f>SUM(J28,J23,J19,J16)</f>
        <v>36067400</v>
      </c>
      <c r="K32" s="10">
        <f>SUM(K28,K23,K19,K16)</f>
        <v>36067400</v>
      </c>
      <c r="L32" s="10">
        <f>SUM(L28,L23,L19,L16)</f>
        <v>36067400</v>
      </c>
      <c r="M32" s="3"/>
      <c r="N32" s="3"/>
    </row>
    <row r="33" spans="5:7" x14ac:dyDescent="0.2">
      <c r="E33" s="2"/>
      <c r="G33" s="3"/>
    </row>
    <row r="34" spans="5:7" x14ac:dyDescent="0.2">
      <c r="E34" s="2"/>
    </row>
    <row r="35" spans="5:7" x14ac:dyDescent="0.2">
      <c r="E35" s="4"/>
    </row>
  </sheetData>
  <mergeCells count="63">
    <mergeCell ref="A12:A16"/>
    <mergeCell ref="B12:B16"/>
    <mergeCell ref="C12:C16"/>
    <mergeCell ref="D12:D16"/>
    <mergeCell ref="F12:G12"/>
    <mergeCell ref="F14:G14"/>
    <mergeCell ref="F16:G16"/>
    <mergeCell ref="F13:G13"/>
    <mergeCell ref="F15:G15"/>
    <mergeCell ref="D17:D19"/>
    <mergeCell ref="A17:A19"/>
    <mergeCell ref="B17:B19"/>
    <mergeCell ref="C17:C19"/>
    <mergeCell ref="F17:G17"/>
    <mergeCell ref="F18:G18"/>
    <mergeCell ref="F19:G19"/>
    <mergeCell ref="F26:G26"/>
    <mergeCell ref="F24:G25"/>
    <mergeCell ref="A20:A23"/>
    <mergeCell ref="B20:B23"/>
    <mergeCell ref="C20:C23"/>
    <mergeCell ref="D20:D23"/>
    <mergeCell ref="F20:G20"/>
    <mergeCell ref="F21:G21"/>
    <mergeCell ref="F22:G22"/>
    <mergeCell ref="B24:B25"/>
    <mergeCell ref="A24:A25"/>
    <mergeCell ref="C24:C25"/>
    <mergeCell ref="D24:D25"/>
    <mergeCell ref="E24:E25"/>
    <mergeCell ref="F23:G23"/>
    <mergeCell ref="F7:L8"/>
    <mergeCell ref="F9:G10"/>
    <mergeCell ref="H9:L9"/>
    <mergeCell ref="A29:B32"/>
    <mergeCell ref="C29:C32"/>
    <mergeCell ref="D29:D32"/>
    <mergeCell ref="F29:G29"/>
    <mergeCell ref="F30:G30"/>
    <mergeCell ref="F31:G31"/>
    <mergeCell ref="F32:G32"/>
    <mergeCell ref="A26:A28"/>
    <mergeCell ref="B26:B28"/>
    <mergeCell ref="C26:C28"/>
    <mergeCell ref="D26:D28"/>
    <mergeCell ref="F27:G27"/>
    <mergeCell ref="F28:G28"/>
    <mergeCell ref="K1:L1"/>
    <mergeCell ref="G1:H1"/>
    <mergeCell ref="G2:L2"/>
    <mergeCell ref="G3:L3"/>
    <mergeCell ref="H24:H25"/>
    <mergeCell ref="I24:I25"/>
    <mergeCell ref="J24:J25"/>
    <mergeCell ref="K24:K25"/>
    <mergeCell ref="L24:L25"/>
    <mergeCell ref="F11:G11"/>
    <mergeCell ref="A5:L5"/>
    <mergeCell ref="A7:A10"/>
    <mergeCell ref="B7:B10"/>
    <mergeCell ref="C7:C10"/>
    <mergeCell ref="D7:D10"/>
    <mergeCell ref="E7:E10"/>
  </mergeCells>
  <phoneticPr fontId="2" type="noConversion"/>
  <pageMargins left="0.11811023622047245" right="0.11811023622047245" top="0.78740157480314965" bottom="0.11811023622047245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 рублях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Гурин Александр Сергеевич</dc:creator>
  <cp:lastModifiedBy>Юлия В. Федорова</cp:lastModifiedBy>
  <cp:lastPrinted>2015-12-21T10:46:41Z</cp:lastPrinted>
  <dcterms:created xsi:type="dcterms:W3CDTF">2013-08-29T03:10:43Z</dcterms:created>
  <dcterms:modified xsi:type="dcterms:W3CDTF">2015-12-21T10:47:32Z</dcterms:modified>
</cp:coreProperties>
</file>